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813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3" l="1"/>
  <c r="E17" i="23" l="1"/>
  <c r="E18" i="23" s="1"/>
  <c r="E19" i="23" s="1"/>
  <c r="D17" i="23" l="1"/>
  <c r="H17" i="23" s="1"/>
  <c r="D18" i="23" l="1"/>
  <c r="D19" i="23" s="1"/>
  <c r="H19" i="23" s="1"/>
  <c r="G20" i="23"/>
  <c r="F20" i="23"/>
  <c r="E20" i="23"/>
  <c r="D20" i="23"/>
  <c r="H18" i="23" l="1"/>
  <c r="F10" i="23" l="1"/>
</calcChain>
</file>

<file path=xl/sharedStrings.xml><?xml version="1.0" encoding="utf-8"?>
<sst xmlns="http://schemas.openxmlformats.org/spreadsheetml/2006/main" count="34" uniqueCount="34">
  <si>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</si>
  <si>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</si>
  <si>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</si>
  <si>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</si>
  <si>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</si>
  <si>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</si>
  <si>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</si>
  <si>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</si>
  <si>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</si>
  <si>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</si>
  <si>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</si>
  <si>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</si>
  <si>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</si>
  <si>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</si>
  <si>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</si>
  <si>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</si>
  <si>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</si>
  <si>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</si>
  <si>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</si>
  <si>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</si>
  <si>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</si>
  <si>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</si>
  <si>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</si>
  <si>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______________________/______________________/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</si>
  <si>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</si>
  <si>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</si>
  <si>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</si>
  <si>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Ю.А. Седов</t>
  </si>
  <si>
    <t>Газопровод низкого давления от точки подключения до границы земельного участка по адресу : г.Челябинск, Ленинский район  ул.Гомельская ,53. Технологическое присоединение.</t>
  </si>
  <si>
    <t>Составлен (а) в ценах на 4 квартал 2019 года</t>
  </si>
  <si>
    <t>ЛС №2-18-77</t>
  </si>
  <si>
    <t>156 268,93</t>
  </si>
  <si>
    <t>31 253,79</t>
  </si>
  <si>
    <t>187 522,72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</si>
</sst>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2" fontId="10" fillId="0" borderId="1" xfId="6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topLeftCell="A7" zoomScaleNormal="100" zoomScaleSheetLayoutView="120" workbookViewId="0">
      <selection activeCell="F23" sqref="F2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 t="s">
        <v>24</v>
      </c>
      <c r="B3" s="22"/>
      <c r="C3" s="22"/>
      <c r="E3" s="30" t="s">
        <v>23</v>
      </c>
      <c r="F3" s="30"/>
      <c r="G3" s="30"/>
      <c r="H3" s="30"/>
    </row>
    <row r="5" spans="1:11" ht="30.75" customHeight="1" x14ac:dyDescent="0.25">
      <c r="A5" s="32" t="s">
        <v>28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11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13</v>
      </c>
      <c r="E10" s="11"/>
      <c r="F10" s="23" t="str">
        <f>H22</f>
        <v>187 522,72</v>
      </c>
      <c r="G10" s="23"/>
      <c r="H10" t="s">
        <v>16</v>
      </c>
    </row>
    <row r="11" spans="1:11" x14ac:dyDescent="0.25">
      <c r="A11" t="s">
        <v>29</v>
      </c>
    </row>
    <row r="12" spans="1:11" ht="21" customHeight="1" x14ac:dyDescent="0.25">
      <c r="A12" s="24" t="s">
        <v>10</v>
      </c>
      <c r="B12" s="24" t="s">
        <v>15</v>
      </c>
      <c r="C12" s="24" t="s">
        <v>0</v>
      </c>
      <c r="D12" s="26" t="s">
        <v>12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14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30</v>
      </c>
      <c r="C16" s="1" t="s">
        <v>8</v>
      </c>
      <c r="D16" s="9">
        <f>H16-E16</f>
        <v>135846</v>
      </c>
      <c r="E16" s="9">
        <v>13933</v>
      </c>
      <c r="F16" s="9">
        <v>0</v>
      </c>
      <c r="G16" s="9">
        <v>0</v>
      </c>
      <c r="H16" s="9">
        <v>149779</v>
      </c>
      <c r="I16" s="4"/>
      <c r="J16" s="4"/>
    </row>
    <row r="17" spans="1:10" ht="15.75" customHeight="1" x14ac:dyDescent="0.25">
      <c r="A17" s="13"/>
      <c r="B17" s="13"/>
      <c r="C17" s="1" t="s">
        <v>26</v>
      </c>
      <c r="D17" s="9">
        <f>D16*3.3%</f>
        <v>4482.9180000000006</v>
      </c>
      <c r="E17" s="9">
        <f>E16*3.3%</f>
        <v>459.78900000000004</v>
      </c>
      <c r="F17" s="9"/>
      <c r="G17" s="9"/>
      <c r="H17" s="9">
        <f>D17+E17</f>
        <v>4942.7070000000003</v>
      </c>
      <c r="I17" s="4"/>
      <c r="J17" s="4"/>
    </row>
    <row r="18" spans="1:10" ht="15.75" customHeight="1" x14ac:dyDescent="0.25">
      <c r="A18" s="13"/>
      <c r="B18" s="13"/>
      <c r="C18" s="1" t="s">
        <v>17</v>
      </c>
      <c r="D18" s="9">
        <f>D16+D17</f>
        <v>140328.91800000001</v>
      </c>
      <c r="E18" s="9">
        <f>E16+E17</f>
        <v>14392.789000000001</v>
      </c>
      <c r="F18" s="9"/>
      <c r="G18" s="9"/>
      <c r="H18" s="9">
        <f>D18+E18</f>
        <v>154721.70699999999</v>
      </c>
      <c r="I18" s="4"/>
      <c r="J18" s="4"/>
    </row>
    <row r="19" spans="1:10" ht="15.75" customHeight="1" x14ac:dyDescent="0.25">
      <c r="A19" s="13"/>
      <c r="B19" s="13"/>
      <c r="C19" s="1" t="s">
        <v>20</v>
      </c>
      <c r="D19" s="9">
        <f>D18*1%</f>
        <v>1403.28918</v>
      </c>
      <c r="E19" s="9">
        <f>E18*1%</f>
        <v>143.92789000000002</v>
      </c>
      <c r="F19" s="9"/>
      <c r="G19" s="9"/>
      <c r="H19" s="9">
        <f>D19+E19</f>
        <v>1547.2170699999999</v>
      </c>
      <c r="I19" s="4"/>
      <c r="J19" s="4"/>
    </row>
    <row r="20" spans="1:10" ht="15.75" customHeight="1" x14ac:dyDescent="0.25">
      <c r="A20" s="18" t="s">
        <v>22</v>
      </c>
      <c r="B20" s="19"/>
      <c r="C20" s="19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6" t="s">
        <v>31</v>
      </c>
      <c r="I20" s="4"/>
      <c r="J20" s="4"/>
    </row>
    <row r="21" spans="1:10" ht="15.75" customHeight="1" x14ac:dyDescent="0.25">
      <c r="A21" s="34" t="s">
        <v>18</v>
      </c>
      <c r="B21" s="35"/>
      <c r="C21" s="36"/>
      <c r="D21" s="5"/>
      <c r="E21" s="5"/>
      <c r="F21" s="5"/>
      <c r="G21" s="5"/>
      <c r="H21" s="17" t="s">
        <v>32</v>
      </c>
      <c r="I21" s="4"/>
      <c r="J21" s="4"/>
    </row>
    <row r="22" spans="1:10" ht="15.75" customHeight="1" x14ac:dyDescent="0.25">
      <c r="A22" s="18" t="s">
        <v>25</v>
      </c>
      <c r="B22" s="19"/>
      <c r="C22" s="20"/>
      <c r="D22" s="5"/>
      <c r="E22" s="5"/>
      <c r="F22" s="5"/>
      <c r="G22" s="5"/>
      <c r="H22" s="17" t="s">
        <v>33</v>
      </c>
      <c r="I22" s="4"/>
      <c r="J22" s="4"/>
    </row>
    <row r="25" spans="1:10" x14ac:dyDescent="0.25">
      <c r="B25" t="s">
        <v>19</v>
      </c>
      <c r="D25" s="14"/>
      <c r="E25" s="14"/>
      <c r="G25" t="s">
        <v>27</v>
      </c>
    </row>
    <row r="28" spans="1:10" x14ac:dyDescent="0.25">
      <c r="A28" t="s">
        <v>21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2019-05-17T10:33:38Z</cp:lastPrinted>
  <dcterms:created xsi:type="dcterms:W3CDTF">2015-09-28T09:43:35Z</dcterms:created>
  <dcterms:modified xsi:type="dcterms:W3CDTF">2020-01-30T08:59:56Z</dcterms:modified>
</cp:coreProperties>
</file>